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unaeduci-my.sharepoint.com/personal/kramoass_inf_univ-na_ci/Documents/VITALIS/DECOMPTE PERIODIQUE/2022/FEVRIER/SOCIETE WOLCIM/"/>
    </mc:Choice>
  </mc:AlternateContent>
  <bookViews>
    <workbookView xWindow="0" yWindow="0" windowWidth="23040" windowHeight="9072"/>
  </bookViews>
  <sheets>
    <sheet name="ETATS PERSONNALISES" sheetId="1" r:id="rId1"/>
  </sheets>
  <calcPr calcId="162913"/>
</workbook>
</file>

<file path=xl/calcChain.xml><?xml version="1.0" encoding="utf-8"?>
<calcChain xmlns="http://schemas.openxmlformats.org/spreadsheetml/2006/main">
  <c r="Z28" i="1" l="1"/>
  <c r="AA28" i="1"/>
  <c r="AB28" i="1"/>
  <c r="AC28" i="1"/>
  <c r="AD28" i="1"/>
  <c r="AE28" i="1"/>
</calcChain>
</file>

<file path=xl/sharedStrings.xml><?xml version="1.0" encoding="utf-8"?>
<sst xmlns="http://schemas.openxmlformats.org/spreadsheetml/2006/main" count="533" uniqueCount="119">
  <si>
    <t>codeGarant</t>
  </si>
  <si>
    <t>Garant</t>
  </si>
  <si>
    <t>Souscripteur</t>
  </si>
  <si>
    <t>Police</t>
  </si>
  <si>
    <t>CodeCollege</t>
  </si>
  <si>
    <t>College</t>
  </si>
  <si>
    <t>NPrestation</t>
  </si>
  <si>
    <t>Statut</t>
  </si>
  <si>
    <t>Centre</t>
  </si>
  <si>
    <t>Prestataire</t>
  </si>
  <si>
    <t>Affection</t>
  </si>
  <si>
    <t>NContrat</t>
  </si>
  <si>
    <t>CodeActe</t>
  </si>
  <si>
    <t>Quantité</t>
  </si>
  <si>
    <t>TM</t>
  </si>
  <si>
    <t>SOCIETE WOLCIM</t>
  </si>
  <si>
    <t xml:space="preserve">SOCIETE WOLCIM </t>
  </si>
  <si>
    <t>STE-WOLCIM-FAMILLE 90% CI</t>
  </si>
  <si>
    <t>01920019</t>
  </si>
  <si>
    <t>ZONGO FLORENT TOUWENDSSIDA</t>
  </si>
  <si>
    <t>0192001901</t>
  </si>
  <si>
    <t>ZONGOFLORENT TOUWENDSSIDA</t>
  </si>
  <si>
    <t>A</t>
  </si>
  <si>
    <t>P</t>
  </si>
  <si>
    <t>2022-02-07</t>
  </si>
  <si>
    <t>CM1213</t>
  </si>
  <si>
    <t>CENTRE MEDICO-CHIRURGICAL PRIMA</t>
  </si>
  <si>
    <t>C</t>
  </si>
  <si>
    <t>CONSULTATION</t>
  </si>
  <si>
    <t>TP</t>
  </si>
  <si>
    <t>LB636</t>
  </si>
  <si>
    <t>BIOLOGIE</t>
  </si>
  <si>
    <t>LB585</t>
  </si>
  <si>
    <t>PREL1</t>
  </si>
  <si>
    <t>PH1649</t>
  </si>
  <si>
    <t>PHARMACIE EBEN-EZER BONOUA</t>
  </si>
  <si>
    <t>PH</t>
  </si>
  <si>
    <t>PHARMACIE</t>
  </si>
  <si>
    <t>01920013</t>
  </si>
  <si>
    <t>OUEDRAOGO DJIBRIL</t>
  </si>
  <si>
    <t>0192001301</t>
  </si>
  <si>
    <t>OUEDRAOGODJIBRIL</t>
  </si>
  <si>
    <t>2022-02-09</t>
  </si>
  <si>
    <t>CM2011</t>
  </si>
  <si>
    <t>POLYCLINIQUE FARAH</t>
  </si>
  <si>
    <t>CVU</t>
  </si>
  <si>
    <t>2022-02-10</t>
  </si>
  <si>
    <t>2022-02-11</t>
  </si>
  <si>
    <t>A00000003</t>
  </si>
  <si>
    <t>FEUILLE DE SOINS GRATUIT</t>
  </si>
  <si>
    <t>CHAMB</t>
  </si>
  <si>
    <t>HOSPITALISATION</t>
  </si>
  <si>
    <t>PH1482</t>
  </si>
  <si>
    <t>PHARMACIE DE GESCO</t>
  </si>
  <si>
    <t>01920015</t>
  </si>
  <si>
    <t>KACOU HANS STEVE</t>
  </si>
  <si>
    <t>0192001502</t>
  </si>
  <si>
    <t>KACOUAPO KEYTHIA NOELLE ELIORA</t>
  </si>
  <si>
    <t>E</t>
  </si>
  <si>
    <t>2022-02-15</t>
  </si>
  <si>
    <t>CM1257</t>
  </si>
  <si>
    <t>HOPITAL GENERAL DE PORT BOUET</t>
  </si>
  <si>
    <t>000</t>
  </si>
  <si>
    <t>CS</t>
  </si>
  <si>
    <t>IKEA</t>
  </si>
  <si>
    <t>IMAGERIE &amp; EXAMENS SPECIALISES</t>
  </si>
  <si>
    <t>AC0000025</t>
  </si>
  <si>
    <t>LB706</t>
  </si>
  <si>
    <t>2022-02-22</t>
  </si>
  <si>
    <t>01920021</t>
  </si>
  <si>
    <t>TANO ATTAA AFFIA VERONIQUE</t>
  </si>
  <si>
    <t>0192002101</t>
  </si>
  <si>
    <t>TANOATTAA AFFIA VERONIQUE</t>
  </si>
  <si>
    <t>2022-02-23</t>
  </si>
  <si>
    <t>CM1237</t>
  </si>
  <si>
    <t>POLYCLINIQUE CENTRALE ABOBO</t>
  </si>
  <si>
    <t>01920018</t>
  </si>
  <si>
    <t>GASSAMBE DAOUDA</t>
  </si>
  <si>
    <t>0192001802</t>
  </si>
  <si>
    <t>SIGUENEIMATOU</t>
  </si>
  <si>
    <t>2022-02-26</t>
  </si>
  <si>
    <t>CM1120</t>
  </si>
  <si>
    <t>CENTRE MEDICO CHIRURGICAL RAHMA</t>
  </si>
  <si>
    <t>PH1998</t>
  </si>
  <si>
    <t>PHARMACIE SAFIR</t>
  </si>
  <si>
    <t>01920012</t>
  </si>
  <si>
    <t>SORGHO THOMAS JEAN NOEL</t>
  </si>
  <si>
    <t>0192001204</t>
  </si>
  <si>
    <t>SORGHOCHARITY</t>
  </si>
  <si>
    <t>2022-02-28</t>
  </si>
  <si>
    <t>CM1253</t>
  </si>
  <si>
    <t>POLYCLINIQUE KENNEDY</t>
  </si>
  <si>
    <t>AC0001129</t>
  </si>
  <si>
    <t>LB919</t>
  </si>
  <si>
    <t>PH1674</t>
  </si>
  <si>
    <t>PHARMACIE DU GBEKE BOUAKE</t>
  </si>
  <si>
    <t>PH1664</t>
  </si>
  <si>
    <t>PHARMACIE NOTRE DAME DE LA PAIX BOUAKE</t>
  </si>
  <si>
    <t>Matricule Assuré Principal</t>
  </si>
  <si>
    <t>Nom et Prénoms Assuré Principal</t>
  </si>
  <si>
    <t>Matricule Assure Bénéficiaire</t>
  </si>
  <si>
    <t>Nom et Prénoms Bénéficiaire</t>
  </si>
  <si>
    <t>Lien Parenté</t>
  </si>
  <si>
    <t>Date de Soins</t>
  </si>
  <si>
    <t>Code Prestataire</t>
  </si>
  <si>
    <t>N° Reglement</t>
  </si>
  <si>
    <t>N° Remboursement</t>
  </si>
  <si>
    <t>N° Interne Police</t>
  </si>
  <si>
    <t>Date Comptable</t>
  </si>
  <si>
    <t>Montant Reclame</t>
  </si>
  <si>
    <t>Montant Exclus</t>
  </si>
  <si>
    <t>Base Remboursement</t>
  </si>
  <si>
    <t>Montant TM</t>
  </si>
  <si>
    <t>Montant Payé</t>
  </si>
  <si>
    <t>Famille Prestation</t>
  </si>
  <si>
    <t>Type Prestattion</t>
  </si>
  <si>
    <t>NOM DU PRESTATAIRE PRESCRIPTEUR</t>
  </si>
  <si>
    <t>code Prestataire Prescripteur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</si>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</sst>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€"/>
  </numFmts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9"/>
  <sheetViews>
    <sheetView tabSelected="1" topLeftCell="X13" workbookViewId="0">
      <selection activeCell="AI27" sqref="A1:AI27"/>
    </sheetView>
  </sheetViews>
  <sheetFormatPr baseColWidth="10" defaultColWidth="8.88671875" defaultRowHeight="14.4" x14ac:dyDescent="0.3"/>
  <cols>
    <col min="35" max="35" width="39.6640625" bestFit="1" customWidth="1"/>
  </cols>
  <sheetData>
    <row r="1" spans="1:35" ht="7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98</v>
      </c>
      <c r="H1" s="1" t="s">
        <v>99</v>
      </c>
      <c r="I1" s="1" t="s">
        <v>100</v>
      </c>
      <c r="J1" s="1" t="s">
        <v>101</v>
      </c>
      <c r="K1" s="1" t="s">
        <v>102</v>
      </c>
      <c r="L1" s="1" t="s">
        <v>6</v>
      </c>
      <c r="M1" s="1" t="s">
        <v>7</v>
      </c>
      <c r="N1" s="1" t="s">
        <v>103</v>
      </c>
      <c r="O1" s="1" t="s">
        <v>8</v>
      </c>
      <c r="P1" s="1" t="s">
        <v>104</v>
      </c>
      <c r="Q1" s="1" t="s">
        <v>9</v>
      </c>
      <c r="R1" s="1" t="s">
        <v>105</v>
      </c>
      <c r="S1" s="1" t="s">
        <v>106</v>
      </c>
      <c r="T1" s="2" t="s">
        <v>10</v>
      </c>
      <c r="U1" s="1" t="s">
        <v>107</v>
      </c>
      <c r="V1" s="1" t="s">
        <v>11</v>
      </c>
      <c r="W1" s="1" t="s">
        <v>108</v>
      </c>
      <c r="X1" s="1" t="s">
        <v>12</v>
      </c>
      <c r="Y1" s="1" t="s">
        <v>13</v>
      </c>
      <c r="Z1" s="1" t="s">
        <v>109</v>
      </c>
      <c r="AA1" s="1" t="s">
        <v>110</v>
      </c>
      <c r="AB1" s="1" t="s">
        <v>111</v>
      </c>
      <c r="AC1" s="2" t="s">
        <v>14</v>
      </c>
      <c r="AD1" s="1" t="s">
        <v>112</v>
      </c>
      <c r="AE1" s="1" t="s">
        <v>113</v>
      </c>
      <c r="AF1" s="1" t="s">
        <v>114</v>
      </c>
      <c r="AG1" s="1" t="s">
        <v>115</v>
      </c>
      <c r="AH1" s="1" t="s">
        <v>116</v>
      </c>
      <c r="AI1" s="1" t="s">
        <v>117</v>
      </c>
    </row>
    <row r="2" spans="1:35" x14ac:dyDescent="0.3">
      <c r="A2" s="11" t="s">
        <v>15</v>
      </c>
      <c r="B2" s="11" t="s">
        <v>15</v>
      </c>
      <c r="C2" s="11" t="s">
        <v>16</v>
      </c>
      <c r="D2" s="11" t="s">
        <v>16</v>
      </c>
      <c r="E2" s="11">
        <v>280</v>
      </c>
      <c r="F2" s="11" t="s">
        <v>17</v>
      </c>
      <c r="G2" s="11" t="s">
        <v>18</v>
      </c>
      <c r="H2" s="11" t="s">
        <v>19</v>
      </c>
      <c r="I2" s="11" t="s">
        <v>20</v>
      </c>
      <c r="J2" s="11" t="s">
        <v>21</v>
      </c>
      <c r="K2" s="11" t="s">
        <v>22</v>
      </c>
      <c r="L2" s="11">
        <v>25459</v>
      </c>
      <c r="M2" s="11" t="s">
        <v>23</v>
      </c>
      <c r="N2" s="11" t="s">
        <v>24</v>
      </c>
      <c r="O2" s="11">
        <v>25459</v>
      </c>
      <c r="P2" s="11" t="s">
        <v>25</v>
      </c>
      <c r="Q2" s="11" t="s">
        <v>26</v>
      </c>
      <c r="R2" s="11">
        <v>1472</v>
      </c>
      <c r="S2" s="11">
        <v>11182</v>
      </c>
      <c r="T2" s="11">
        <v>320</v>
      </c>
      <c r="U2" s="11">
        <v>192</v>
      </c>
      <c r="V2" s="11">
        <v>22000032</v>
      </c>
      <c r="W2" s="11" t="s">
        <v>24</v>
      </c>
      <c r="X2" s="11" t="s">
        <v>27</v>
      </c>
      <c r="Y2" s="11">
        <v>1</v>
      </c>
      <c r="Z2" s="11">
        <v>12000</v>
      </c>
      <c r="AA2" s="11">
        <v>0</v>
      </c>
      <c r="AB2" s="11">
        <v>10800</v>
      </c>
      <c r="AC2" s="11">
        <v>10</v>
      </c>
      <c r="AD2" s="11">
        <v>1200</v>
      </c>
      <c r="AE2" s="11">
        <v>10800</v>
      </c>
      <c r="AF2" s="11" t="s">
        <v>28</v>
      </c>
      <c r="AG2" s="11" t="s">
        <v>29</v>
      </c>
      <c r="AH2" s="11"/>
      <c r="AI2" s="11" t="s">
        <v>26</v>
      </c>
    </row>
    <row r="3" spans="1:35" x14ac:dyDescent="0.3">
      <c r="A3" s="11" t="s">
        <v>15</v>
      </c>
      <c r="B3" s="11" t="s">
        <v>15</v>
      </c>
      <c r="C3" s="11" t="s">
        <v>16</v>
      </c>
      <c r="D3" s="11" t="s">
        <v>16</v>
      </c>
      <c r="E3" s="11">
        <v>280</v>
      </c>
      <c r="F3" s="11" t="s">
        <v>17</v>
      </c>
      <c r="G3" s="11" t="s">
        <v>18</v>
      </c>
      <c r="H3" s="11" t="s">
        <v>19</v>
      </c>
      <c r="I3" s="11" t="s">
        <v>20</v>
      </c>
      <c r="J3" s="11" t="s">
        <v>21</v>
      </c>
      <c r="K3" s="11" t="s">
        <v>22</v>
      </c>
      <c r="L3" s="11">
        <v>25467</v>
      </c>
      <c r="M3" s="11" t="s">
        <v>23</v>
      </c>
      <c r="N3" s="11" t="s">
        <v>24</v>
      </c>
      <c r="O3" s="11">
        <v>25467</v>
      </c>
      <c r="P3" s="11" t="s">
        <v>25</v>
      </c>
      <c r="Q3" s="11" t="s">
        <v>26</v>
      </c>
      <c r="R3" s="11">
        <v>1472</v>
      </c>
      <c r="S3" s="11">
        <v>11182</v>
      </c>
      <c r="T3" s="11">
        <v>320</v>
      </c>
      <c r="U3" s="11">
        <v>192</v>
      </c>
      <c r="V3" s="11">
        <v>22000032</v>
      </c>
      <c r="W3" s="11" t="s">
        <v>24</v>
      </c>
      <c r="X3" s="11" t="s">
        <v>30</v>
      </c>
      <c r="Y3" s="11">
        <v>1</v>
      </c>
      <c r="Z3" s="11">
        <v>8400</v>
      </c>
      <c r="AA3" s="11">
        <v>0</v>
      </c>
      <c r="AB3" s="11">
        <v>7560</v>
      </c>
      <c r="AC3" s="11">
        <v>10</v>
      </c>
      <c r="AD3" s="11">
        <v>840</v>
      </c>
      <c r="AE3" s="11">
        <v>7560</v>
      </c>
      <c r="AF3" s="11" t="s">
        <v>31</v>
      </c>
      <c r="AG3" s="11" t="s">
        <v>29</v>
      </c>
      <c r="AH3" s="11"/>
      <c r="AI3" s="11" t="s">
        <v>26</v>
      </c>
    </row>
    <row r="4" spans="1:35" x14ac:dyDescent="0.3">
      <c r="A4" s="11" t="s">
        <v>15</v>
      </c>
      <c r="B4" s="11" t="s">
        <v>15</v>
      </c>
      <c r="C4" s="11" t="s">
        <v>16</v>
      </c>
      <c r="D4" s="11" t="s">
        <v>16</v>
      </c>
      <c r="E4" s="11">
        <v>280</v>
      </c>
      <c r="F4" s="11" t="s">
        <v>17</v>
      </c>
      <c r="G4" s="11" t="s">
        <v>18</v>
      </c>
      <c r="H4" s="11" t="s">
        <v>19</v>
      </c>
      <c r="I4" s="11" t="s">
        <v>20</v>
      </c>
      <c r="J4" s="11" t="s">
        <v>21</v>
      </c>
      <c r="K4" s="11" t="s">
        <v>22</v>
      </c>
      <c r="L4" s="11">
        <v>25468</v>
      </c>
      <c r="M4" s="11" t="s">
        <v>23</v>
      </c>
      <c r="N4" s="11" t="s">
        <v>24</v>
      </c>
      <c r="O4" s="11">
        <v>25468</v>
      </c>
      <c r="P4" s="11" t="s">
        <v>25</v>
      </c>
      <c r="Q4" s="11" t="s">
        <v>26</v>
      </c>
      <c r="R4" s="11">
        <v>1472</v>
      </c>
      <c r="S4" s="11">
        <v>11182</v>
      </c>
      <c r="T4" s="11">
        <v>320</v>
      </c>
      <c r="U4" s="11">
        <v>192</v>
      </c>
      <c r="V4" s="11">
        <v>22000032</v>
      </c>
      <c r="W4" s="11" t="s">
        <v>24</v>
      </c>
      <c r="X4" s="11" t="s">
        <v>32</v>
      </c>
      <c r="Y4" s="11">
        <v>1</v>
      </c>
      <c r="Z4" s="11">
        <v>7000</v>
      </c>
      <c r="AA4" s="11">
        <v>0</v>
      </c>
      <c r="AB4" s="11">
        <v>6300</v>
      </c>
      <c r="AC4" s="11">
        <v>10</v>
      </c>
      <c r="AD4" s="11">
        <v>700</v>
      </c>
      <c r="AE4" s="11">
        <v>6300</v>
      </c>
      <c r="AF4" s="11" t="s">
        <v>31</v>
      </c>
      <c r="AG4" s="11" t="s">
        <v>29</v>
      </c>
      <c r="AH4" s="11"/>
      <c r="AI4" s="11" t="s">
        <v>26</v>
      </c>
    </row>
    <row r="5" spans="1:35" x14ac:dyDescent="0.3">
      <c r="A5" s="11" t="s">
        <v>15</v>
      </c>
      <c r="B5" s="11" t="s">
        <v>15</v>
      </c>
      <c r="C5" s="11" t="s">
        <v>16</v>
      </c>
      <c r="D5" s="11" t="s">
        <v>16</v>
      </c>
      <c r="E5" s="11">
        <v>280</v>
      </c>
      <c r="F5" s="11" t="s">
        <v>17</v>
      </c>
      <c r="G5" s="11" t="s">
        <v>18</v>
      </c>
      <c r="H5" s="11" t="s">
        <v>19</v>
      </c>
      <c r="I5" s="11" t="s">
        <v>20</v>
      </c>
      <c r="J5" s="11" t="s">
        <v>21</v>
      </c>
      <c r="K5" s="11" t="s">
        <v>22</v>
      </c>
      <c r="L5" s="11">
        <v>25469</v>
      </c>
      <c r="M5" s="11" t="s">
        <v>23</v>
      </c>
      <c r="N5" s="11" t="s">
        <v>24</v>
      </c>
      <c r="O5" s="11">
        <v>25469</v>
      </c>
      <c r="P5" s="11" t="s">
        <v>25</v>
      </c>
      <c r="Q5" s="11" t="s">
        <v>26</v>
      </c>
      <c r="R5" s="11">
        <v>1472</v>
      </c>
      <c r="S5" s="11">
        <v>11182</v>
      </c>
      <c r="T5" s="11">
        <v>320</v>
      </c>
      <c r="U5" s="11">
        <v>192</v>
      </c>
      <c r="V5" s="11">
        <v>22000032</v>
      </c>
      <c r="W5" s="11" t="s">
        <v>24</v>
      </c>
      <c r="X5" s="11" t="s">
        <v>33</v>
      </c>
      <c r="Y5" s="11">
        <v>1</v>
      </c>
      <c r="Z5" s="11">
        <v>2500</v>
      </c>
      <c r="AA5" s="11">
        <v>0</v>
      </c>
      <c r="AB5" s="11">
        <v>2250</v>
      </c>
      <c r="AC5" s="11">
        <v>10</v>
      </c>
      <c r="AD5" s="11">
        <v>250</v>
      </c>
      <c r="AE5" s="11">
        <v>2250</v>
      </c>
      <c r="AF5" s="11" t="s">
        <v>31</v>
      </c>
      <c r="AG5" s="11" t="s">
        <v>29</v>
      </c>
      <c r="AH5" s="11"/>
      <c r="AI5" s="11" t="s">
        <v>26</v>
      </c>
    </row>
    <row r="6" spans="1:35" x14ac:dyDescent="0.3">
      <c r="A6" s="11" t="s">
        <v>15</v>
      </c>
      <c r="B6" s="11" t="s">
        <v>15</v>
      </c>
      <c r="C6" s="11" t="s">
        <v>16</v>
      </c>
      <c r="D6" s="11" t="s">
        <v>16</v>
      </c>
      <c r="E6" s="11">
        <v>280</v>
      </c>
      <c r="F6" s="11" t="s">
        <v>17</v>
      </c>
      <c r="G6" s="11" t="s">
        <v>18</v>
      </c>
      <c r="H6" s="11" t="s">
        <v>19</v>
      </c>
      <c r="I6" s="11" t="s">
        <v>20</v>
      </c>
      <c r="J6" s="11" t="s">
        <v>21</v>
      </c>
      <c r="K6" s="11" t="s">
        <v>22</v>
      </c>
      <c r="L6" s="11">
        <v>25617</v>
      </c>
      <c r="M6" s="11" t="s">
        <v>23</v>
      </c>
      <c r="N6" s="11" t="s">
        <v>24</v>
      </c>
      <c r="O6" s="11">
        <v>25617</v>
      </c>
      <c r="P6" s="11" t="s">
        <v>34</v>
      </c>
      <c r="Q6" s="11" t="s">
        <v>35</v>
      </c>
      <c r="R6" s="11">
        <v>0</v>
      </c>
      <c r="S6" s="11">
        <v>11250</v>
      </c>
      <c r="T6" s="11">
        <v>320</v>
      </c>
      <c r="U6" s="11">
        <v>192</v>
      </c>
      <c r="V6" s="11">
        <v>22000032</v>
      </c>
      <c r="W6" s="11" t="s">
        <v>24</v>
      </c>
      <c r="X6" s="11" t="s">
        <v>36</v>
      </c>
      <c r="Y6" s="11">
        <v>1</v>
      </c>
      <c r="Z6" s="11">
        <v>4825</v>
      </c>
      <c r="AA6" s="11">
        <v>0</v>
      </c>
      <c r="AB6" s="11">
        <v>4342</v>
      </c>
      <c r="AC6" s="11">
        <v>10</v>
      </c>
      <c r="AD6" s="11">
        <v>483</v>
      </c>
      <c r="AE6" s="11">
        <v>4342</v>
      </c>
      <c r="AF6" s="11" t="s">
        <v>37</v>
      </c>
      <c r="AG6" s="11" t="s">
        <v>29</v>
      </c>
      <c r="AH6" s="11"/>
      <c r="AI6" s="11" t="s">
        <v>35</v>
      </c>
    </row>
    <row r="7" spans="1:35" x14ac:dyDescent="0.3">
      <c r="A7" s="11" t="s">
        <v>15</v>
      </c>
      <c r="B7" s="11" t="s">
        <v>15</v>
      </c>
      <c r="C7" s="11" t="s">
        <v>16</v>
      </c>
      <c r="D7" s="11" t="s">
        <v>16</v>
      </c>
      <c r="E7" s="11">
        <v>280</v>
      </c>
      <c r="F7" s="11" t="s">
        <v>17</v>
      </c>
      <c r="G7" s="11" t="s">
        <v>38</v>
      </c>
      <c r="H7" s="11" t="s">
        <v>39</v>
      </c>
      <c r="I7" s="11" t="s">
        <v>40</v>
      </c>
      <c r="J7" s="11" t="s">
        <v>41</v>
      </c>
      <c r="K7" s="11" t="s">
        <v>22</v>
      </c>
      <c r="L7" s="11">
        <v>26420</v>
      </c>
      <c r="M7" s="11" t="s">
        <v>23</v>
      </c>
      <c r="N7" s="11" t="s">
        <v>42</v>
      </c>
      <c r="O7" s="11">
        <v>26420</v>
      </c>
      <c r="P7" s="11" t="s">
        <v>43</v>
      </c>
      <c r="Q7" s="11" t="s">
        <v>44</v>
      </c>
      <c r="R7" s="11">
        <v>1629</v>
      </c>
      <c r="S7" s="11">
        <v>14827</v>
      </c>
      <c r="T7" s="11">
        <v>320</v>
      </c>
      <c r="U7" s="11">
        <v>192</v>
      </c>
      <c r="V7" s="11">
        <v>22000032</v>
      </c>
      <c r="W7" s="11" t="s">
        <v>42</v>
      </c>
      <c r="X7" s="11" t="s">
        <v>45</v>
      </c>
      <c r="Y7" s="11">
        <v>1</v>
      </c>
      <c r="Z7" s="11">
        <v>15000</v>
      </c>
      <c r="AA7" s="11">
        <v>0</v>
      </c>
      <c r="AB7" s="11">
        <v>13500</v>
      </c>
      <c r="AC7" s="11">
        <v>10</v>
      </c>
      <c r="AD7" s="11">
        <v>1500</v>
      </c>
      <c r="AE7" s="11">
        <v>13500</v>
      </c>
      <c r="AF7" s="11" t="s">
        <v>28</v>
      </c>
      <c r="AG7" s="11" t="s">
        <v>29</v>
      </c>
      <c r="AH7" s="11"/>
      <c r="AI7" s="11" t="s">
        <v>44</v>
      </c>
    </row>
    <row r="8" spans="1:35" x14ac:dyDescent="0.3">
      <c r="A8" s="11" t="s">
        <v>15</v>
      </c>
      <c r="B8" s="11" t="s">
        <v>15</v>
      </c>
      <c r="C8" s="11" t="s">
        <v>16</v>
      </c>
      <c r="D8" s="11" t="s">
        <v>16</v>
      </c>
      <c r="E8" s="11">
        <v>280</v>
      </c>
      <c r="F8" s="11" t="s">
        <v>17</v>
      </c>
      <c r="G8" s="11" t="s">
        <v>38</v>
      </c>
      <c r="H8" s="11" t="s">
        <v>39</v>
      </c>
      <c r="I8" s="11" t="s">
        <v>40</v>
      </c>
      <c r="J8" s="11" t="s">
        <v>41</v>
      </c>
      <c r="K8" s="11" t="s">
        <v>22</v>
      </c>
      <c r="L8" s="11">
        <v>26616</v>
      </c>
      <c r="M8" s="11" t="s">
        <v>23</v>
      </c>
      <c r="N8" s="11" t="s">
        <v>46</v>
      </c>
      <c r="O8" s="11">
        <v>26616</v>
      </c>
      <c r="P8" s="11" t="s">
        <v>43</v>
      </c>
      <c r="Q8" s="11" t="s">
        <v>44</v>
      </c>
      <c r="R8" s="11">
        <v>1629</v>
      </c>
      <c r="S8" s="11">
        <v>11803</v>
      </c>
      <c r="T8" s="11">
        <v>320</v>
      </c>
      <c r="U8" s="11">
        <v>192</v>
      </c>
      <c r="V8" s="11">
        <v>22000032</v>
      </c>
      <c r="W8" s="11" t="s">
        <v>47</v>
      </c>
      <c r="X8" s="11" t="s">
        <v>48</v>
      </c>
      <c r="Y8" s="11">
        <v>1</v>
      </c>
      <c r="Z8" s="11">
        <v>0</v>
      </c>
      <c r="AA8" s="11">
        <v>0</v>
      </c>
      <c r="AB8" s="11">
        <v>0</v>
      </c>
      <c r="AC8" s="11">
        <v>10</v>
      </c>
      <c r="AD8" s="11">
        <v>0</v>
      </c>
      <c r="AE8" s="11">
        <v>0</v>
      </c>
      <c r="AF8" s="11" t="s">
        <v>49</v>
      </c>
      <c r="AG8" s="11" t="s">
        <v>29</v>
      </c>
      <c r="AH8" s="11"/>
      <c r="AI8" s="11" t="s">
        <v>44</v>
      </c>
    </row>
    <row r="9" spans="1:35" x14ac:dyDescent="0.3">
      <c r="A9" s="11" t="s">
        <v>15</v>
      </c>
      <c r="B9" s="11" t="s">
        <v>15</v>
      </c>
      <c r="C9" s="11" t="s">
        <v>16</v>
      </c>
      <c r="D9" s="11" t="s">
        <v>16</v>
      </c>
      <c r="E9" s="11">
        <v>280</v>
      </c>
      <c r="F9" s="11" t="s">
        <v>17</v>
      </c>
      <c r="G9" s="11" t="s">
        <v>38</v>
      </c>
      <c r="H9" s="11" t="s">
        <v>39</v>
      </c>
      <c r="I9" s="11" t="s">
        <v>40</v>
      </c>
      <c r="J9" s="11" t="s">
        <v>41</v>
      </c>
      <c r="K9" s="11" t="s">
        <v>22</v>
      </c>
      <c r="L9" s="11">
        <v>26865</v>
      </c>
      <c r="M9" s="11" t="s">
        <v>23</v>
      </c>
      <c r="N9" s="11" t="s">
        <v>46</v>
      </c>
      <c r="O9" s="11">
        <v>26865</v>
      </c>
      <c r="P9" s="11" t="s">
        <v>43</v>
      </c>
      <c r="Q9" s="11" t="s">
        <v>44</v>
      </c>
      <c r="R9" s="11">
        <v>1629</v>
      </c>
      <c r="S9" s="11">
        <v>11803</v>
      </c>
      <c r="T9" s="11">
        <v>320</v>
      </c>
      <c r="U9" s="11">
        <v>192</v>
      </c>
      <c r="V9" s="11">
        <v>22000032</v>
      </c>
      <c r="W9" s="11" t="s">
        <v>47</v>
      </c>
      <c r="X9" s="11" t="s">
        <v>50</v>
      </c>
      <c r="Y9" s="11">
        <v>1</v>
      </c>
      <c r="Z9" s="11">
        <v>40000</v>
      </c>
      <c r="AA9" s="11">
        <v>0</v>
      </c>
      <c r="AB9" s="11">
        <v>36000</v>
      </c>
      <c r="AC9" s="11">
        <v>10</v>
      </c>
      <c r="AD9" s="11">
        <v>4000</v>
      </c>
      <c r="AE9" s="11">
        <v>36000</v>
      </c>
      <c r="AF9" s="11" t="s">
        <v>51</v>
      </c>
      <c r="AG9" s="11" t="s">
        <v>29</v>
      </c>
      <c r="AH9" s="11"/>
      <c r="AI9" s="11" t="s">
        <v>44</v>
      </c>
    </row>
    <row r="10" spans="1:35" x14ac:dyDescent="0.3">
      <c r="A10" s="11" t="s">
        <v>15</v>
      </c>
      <c r="B10" s="11" t="s">
        <v>15</v>
      </c>
      <c r="C10" s="11" t="s">
        <v>16</v>
      </c>
      <c r="D10" s="11" t="s">
        <v>16</v>
      </c>
      <c r="E10" s="11">
        <v>280</v>
      </c>
      <c r="F10" s="11" t="s">
        <v>17</v>
      </c>
      <c r="G10" s="11" t="s">
        <v>38</v>
      </c>
      <c r="H10" s="11" t="s">
        <v>39</v>
      </c>
      <c r="I10" s="11" t="s">
        <v>40</v>
      </c>
      <c r="J10" s="11" t="s">
        <v>41</v>
      </c>
      <c r="K10" s="11" t="s">
        <v>22</v>
      </c>
      <c r="L10" s="11">
        <v>27152</v>
      </c>
      <c r="M10" s="11" t="s">
        <v>23</v>
      </c>
      <c r="N10" s="11" t="s">
        <v>47</v>
      </c>
      <c r="O10" s="11">
        <v>27152</v>
      </c>
      <c r="P10" s="11" t="s">
        <v>52</v>
      </c>
      <c r="Q10" s="11" t="s">
        <v>53</v>
      </c>
      <c r="R10" s="11">
        <v>0</v>
      </c>
      <c r="S10" s="11">
        <v>11806</v>
      </c>
      <c r="T10" s="11">
        <v>320</v>
      </c>
      <c r="U10" s="11">
        <v>192</v>
      </c>
      <c r="V10" s="11">
        <v>22000032</v>
      </c>
      <c r="W10" s="11" t="s">
        <v>47</v>
      </c>
      <c r="X10" s="11" t="s">
        <v>36</v>
      </c>
      <c r="Y10" s="11">
        <v>1</v>
      </c>
      <c r="Z10" s="11">
        <v>31620</v>
      </c>
      <c r="AA10" s="11">
        <v>0</v>
      </c>
      <c r="AB10" s="11">
        <v>28458</v>
      </c>
      <c r="AC10" s="11">
        <v>10</v>
      </c>
      <c r="AD10" s="11">
        <v>3162</v>
      </c>
      <c r="AE10" s="11">
        <v>28458</v>
      </c>
      <c r="AF10" s="11" t="s">
        <v>37</v>
      </c>
      <c r="AG10" s="11" t="s">
        <v>29</v>
      </c>
      <c r="AH10" s="11"/>
      <c r="AI10" s="11" t="s">
        <v>53</v>
      </c>
    </row>
    <row r="11" spans="1:35" x14ac:dyDescent="0.3">
      <c r="A11" s="11" t="s">
        <v>15</v>
      </c>
      <c r="B11" s="11" t="s">
        <v>15</v>
      </c>
      <c r="C11" s="11" t="s">
        <v>16</v>
      </c>
      <c r="D11" s="11" t="s">
        <v>16</v>
      </c>
      <c r="E11" s="11">
        <v>280</v>
      </c>
      <c r="F11" s="11" t="s">
        <v>17</v>
      </c>
      <c r="G11" s="11" t="s">
        <v>54</v>
      </c>
      <c r="H11" s="11" t="s">
        <v>55</v>
      </c>
      <c r="I11" s="11" t="s">
        <v>56</v>
      </c>
      <c r="J11" s="11" t="s">
        <v>57</v>
      </c>
      <c r="K11" s="11" t="s">
        <v>58</v>
      </c>
      <c r="L11" s="11">
        <v>28687</v>
      </c>
      <c r="M11" s="11" t="s">
        <v>23</v>
      </c>
      <c r="N11" s="11" t="s">
        <v>59</v>
      </c>
      <c r="O11" s="11">
        <v>28687</v>
      </c>
      <c r="P11" s="11" t="s">
        <v>60</v>
      </c>
      <c r="Q11" s="11" t="s">
        <v>61</v>
      </c>
      <c r="R11" s="11">
        <v>1799</v>
      </c>
      <c r="S11" s="11">
        <v>15026</v>
      </c>
      <c r="T11" s="11" t="s">
        <v>62</v>
      </c>
      <c r="U11" s="11">
        <v>192</v>
      </c>
      <c r="V11" s="11">
        <v>22000032</v>
      </c>
      <c r="W11" s="11" t="s">
        <v>59</v>
      </c>
      <c r="X11" s="11" t="s">
        <v>63</v>
      </c>
      <c r="Y11" s="11">
        <v>1</v>
      </c>
      <c r="Z11" s="11">
        <v>3000</v>
      </c>
      <c r="AA11" s="11">
        <v>0</v>
      </c>
      <c r="AB11" s="11">
        <v>2700</v>
      </c>
      <c r="AC11" s="11">
        <v>10</v>
      </c>
      <c r="AD11" s="11">
        <v>300</v>
      </c>
      <c r="AE11" s="11">
        <v>2700</v>
      </c>
      <c r="AF11" s="11" t="s">
        <v>28</v>
      </c>
      <c r="AG11" s="11" t="s">
        <v>29</v>
      </c>
      <c r="AH11" s="11"/>
      <c r="AI11" s="11" t="s">
        <v>61</v>
      </c>
    </row>
    <row r="12" spans="1:35" x14ac:dyDescent="0.3">
      <c r="A12" s="11" t="s">
        <v>15</v>
      </c>
      <c r="B12" s="11" t="s">
        <v>15</v>
      </c>
      <c r="C12" s="11" t="s">
        <v>16</v>
      </c>
      <c r="D12" s="11" t="s">
        <v>16</v>
      </c>
      <c r="E12" s="11">
        <v>280</v>
      </c>
      <c r="F12" s="11" t="s">
        <v>17</v>
      </c>
      <c r="G12" s="11" t="s">
        <v>38</v>
      </c>
      <c r="H12" s="11" t="s">
        <v>39</v>
      </c>
      <c r="I12" s="11" t="s">
        <v>40</v>
      </c>
      <c r="J12" s="11" t="s">
        <v>41</v>
      </c>
      <c r="K12" s="11" t="s">
        <v>22</v>
      </c>
      <c r="L12" s="11">
        <v>28790</v>
      </c>
      <c r="M12" s="11" t="s">
        <v>23</v>
      </c>
      <c r="N12" s="11" t="s">
        <v>59</v>
      </c>
      <c r="O12" s="11">
        <v>28790</v>
      </c>
      <c r="P12" s="11" t="s">
        <v>43</v>
      </c>
      <c r="Q12" s="11" t="s">
        <v>44</v>
      </c>
      <c r="R12" s="11">
        <v>1629</v>
      </c>
      <c r="S12" s="11">
        <v>14827</v>
      </c>
      <c r="T12" s="11">
        <v>320</v>
      </c>
      <c r="U12" s="11">
        <v>192</v>
      </c>
      <c r="V12" s="11">
        <v>22000032</v>
      </c>
      <c r="W12" s="11" t="s">
        <v>42</v>
      </c>
      <c r="X12" s="11" t="s">
        <v>64</v>
      </c>
      <c r="Y12" s="11">
        <v>1</v>
      </c>
      <c r="Z12" s="11">
        <v>25000</v>
      </c>
      <c r="AA12" s="11">
        <v>0</v>
      </c>
      <c r="AB12" s="11">
        <v>22500</v>
      </c>
      <c r="AC12" s="11">
        <v>10</v>
      </c>
      <c r="AD12" s="11">
        <v>2500</v>
      </c>
      <c r="AE12" s="11">
        <v>22500</v>
      </c>
      <c r="AF12" s="11" t="s">
        <v>65</v>
      </c>
      <c r="AG12" s="11" t="s">
        <v>29</v>
      </c>
      <c r="AH12" s="11"/>
      <c r="AI12" s="11" t="s">
        <v>44</v>
      </c>
    </row>
    <row r="13" spans="1:35" x14ac:dyDescent="0.3">
      <c r="A13" s="11" t="s">
        <v>15</v>
      </c>
      <c r="B13" s="11" t="s">
        <v>15</v>
      </c>
      <c r="C13" s="11" t="s">
        <v>16</v>
      </c>
      <c r="D13" s="11" t="s">
        <v>16</v>
      </c>
      <c r="E13" s="11">
        <v>280</v>
      </c>
      <c r="F13" s="11" t="s">
        <v>17</v>
      </c>
      <c r="G13" s="11" t="s">
        <v>38</v>
      </c>
      <c r="H13" s="11" t="s">
        <v>39</v>
      </c>
      <c r="I13" s="11" t="s">
        <v>40</v>
      </c>
      <c r="J13" s="11" t="s">
        <v>41</v>
      </c>
      <c r="K13" s="11" t="s">
        <v>22</v>
      </c>
      <c r="L13" s="11">
        <v>28791</v>
      </c>
      <c r="M13" s="11" t="s">
        <v>23</v>
      </c>
      <c r="N13" s="11" t="s">
        <v>59</v>
      </c>
      <c r="O13" s="11">
        <v>28791</v>
      </c>
      <c r="P13" s="11" t="s">
        <v>43</v>
      </c>
      <c r="Q13" s="11" t="s">
        <v>44</v>
      </c>
      <c r="R13" s="11">
        <v>1629</v>
      </c>
      <c r="S13" s="11">
        <v>14827</v>
      </c>
      <c r="T13" s="11">
        <v>320</v>
      </c>
      <c r="U13" s="11">
        <v>192</v>
      </c>
      <c r="V13" s="11">
        <v>22000032</v>
      </c>
      <c r="W13" s="11" t="s">
        <v>42</v>
      </c>
      <c r="X13" s="11" t="s">
        <v>30</v>
      </c>
      <c r="Y13" s="11">
        <v>1</v>
      </c>
      <c r="Z13" s="11">
        <v>8400</v>
      </c>
      <c r="AA13" s="11">
        <v>0</v>
      </c>
      <c r="AB13" s="11">
        <v>7560</v>
      </c>
      <c r="AC13" s="11">
        <v>10</v>
      </c>
      <c r="AD13" s="11">
        <v>840</v>
      </c>
      <c r="AE13" s="11">
        <v>7560</v>
      </c>
      <c r="AF13" s="11" t="s">
        <v>31</v>
      </c>
      <c r="AG13" s="11" t="s">
        <v>29</v>
      </c>
      <c r="AH13" s="11"/>
      <c r="AI13" s="11" t="s">
        <v>44</v>
      </c>
    </row>
    <row r="14" spans="1:35" x14ac:dyDescent="0.3">
      <c r="A14" s="11" t="s">
        <v>15</v>
      </c>
      <c r="B14" s="11" t="s">
        <v>15</v>
      </c>
      <c r="C14" s="11" t="s">
        <v>16</v>
      </c>
      <c r="D14" s="11" t="s">
        <v>16</v>
      </c>
      <c r="E14" s="11">
        <v>280</v>
      </c>
      <c r="F14" s="11" t="s">
        <v>17</v>
      </c>
      <c r="G14" s="11" t="s">
        <v>38</v>
      </c>
      <c r="H14" s="11" t="s">
        <v>39</v>
      </c>
      <c r="I14" s="11" t="s">
        <v>40</v>
      </c>
      <c r="J14" s="11" t="s">
        <v>41</v>
      </c>
      <c r="K14" s="11" t="s">
        <v>22</v>
      </c>
      <c r="L14" s="11">
        <v>28792</v>
      </c>
      <c r="M14" s="11" t="s">
        <v>23</v>
      </c>
      <c r="N14" s="11" t="s">
        <v>59</v>
      </c>
      <c r="O14" s="11">
        <v>28792</v>
      </c>
      <c r="P14" s="11" t="s">
        <v>43</v>
      </c>
      <c r="Q14" s="11" t="s">
        <v>44</v>
      </c>
      <c r="R14" s="11">
        <v>1629</v>
      </c>
      <c r="S14" s="11">
        <v>14827</v>
      </c>
      <c r="T14" s="11">
        <v>320</v>
      </c>
      <c r="U14" s="11">
        <v>192</v>
      </c>
      <c r="V14" s="11">
        <v>22000032</v>
      </c>
      <c r="W14" s="11" t="s">
        <v>42</v>
      </c>
      <c r="X14" s="11" t="s">
        <v>66</v>
      </c>
      <c r="Y14" s="11">
        <v>1</v>
      </c>
      <c r="Z14" s="11">
        <v>7000</v>
      </c>
      <c r="AA14" s="11">
        <v>0</v>
      </c>
      <c r="AB14" s="11">
        <v>6300</v>
      </c>
      <c r="AC14" s="11">
        <v>10</v>
      </c>
      <c r="AD14" s="11">
        <v>700</v>
      </c>
      <c r="AE14" s="11">
        <v>6300</v>
      </c>
      <c r="AF14" s="11" t="s">
        <v>31</v>
      </c>
      <c r="AG14" s="11" t="s">
        <v>29</v>
      </c>
      <c r="AH14" s="11"/>
      <c r="AI14" s="11" t="s">
        <v>44</v>
      </c>
    </row>
    <row r="15" spans="1:35" x14ac:dyDescent="0.3">
      <c r="A15" s="11" t="s">
        <v>15</v>
      </c>
      <c r="B15" s="11" t="s">
        <v>15</v>
      </c>
      <c r="C15" s="11" t="s">
        <v>16</v>
      </c>
      <c r="D15" s="11" t="s">
        <v>16</v>
      </c>
      <c r="E15" s="11">
        <v>280</v>
      </c>
      <c r="F15" s="11" t="s">
        <v>17</v>
      </c>
      <c r="G15" s="11" t="s">
        <v>38</v>
      </c>
      <c r="H15" s="11" t="s">
        <v>39</v>
      </c>
      <c r="I15" s="11" t="s">
        <v>40</v>
      </c>
      <c r="J15" s="11" t="s">
        <v>41</v>
      </c>
      <c r="K15" s="11" t="s">
        <v>22</v>
      </c>
      <c r="L15" s="11">
        <v>28793</v>
      </c>
      <c r="M15" s="11" t="s">
        <v>23</v>
      </c>
      <c r="N15" s="11" t="s">
        <v>59</v>
      </c>
      <c r="O15" s="11">
        <v>28793</v>
      </c>
      <c r="P15" s="11" t="s">
        <v>43</v>
      </c>
      <c r="Q15" s="11" t="s">
        <v>44</v>
      </c>
      <c r="R15" s="11">
        <v>1629</v>
      </c>
      <c r="S15" s="11">
        <v>14827</v>
      </c>
      <c r="T15" s="11">
        <v>320</v>
      </c>
      <c r="U15" s="11">
        <v>192</v>
      </c>
      <c r="V15" s="11">
        <v>22000032</v>
      </c>
      <c r="W15" s="11" t="s">
        <v>42</v>
      </c>
      <c r="X15" s="11" t="s">
        <v>67</v>
      </c>
      <c r="Y15" s="11">
        <v>1</v>
      </c>
      <c r="Z15" s="11">
        <v>12600</v>
      </c>
      <c r="AA15" s="11">
        <v>0</v>
      </c>
      <c r="AB15" s="11">
        <v>11340</v>
      </c>
      <c r="AC15" s="11">
        <v>10</v>
      </c>
      <c r="AD15" s="11">
        <v>1260</v>
      </c>
      <c r="AE15" s="11">
        <v>11340</v>
      </c>
      <c r="AF15" s="11" t="s">
        <v>31</v>
      </c>
      <c r="AG15" s="11" t="s">
        <v>29</v>
      </c>
      <c r="AH15" s="11"/>
      <c r="AI15" s="11" t="s">
        <v>44</v>
      </c>
    </row>
    <row r="16" spans="1:35" x14ac:dyDescent="0.3">
      <c r="A16" s="11" t="s">
        <v>15</v>
      </c>
      <c r="B16" s="11" t="s">
        <v>15</v>
      </c>
      <c r="C16" s="11" t="s">
        <v>16</v>
      </c>
      <c r="D16" s="11" t="s">
        <v>16</v>
      </c>
      <c r="E16" s="11">
        <v>280</v>
      </c>
      <c r="F16" s="11" t="s">
        <v>17</v>
      </c>
      <c r="G16" s="11" t="s">
        <v>18</v>
      </c>
      <c r="H16" s="11" t="s">
        <v>19</v>
      </c>
      <c r="I16" s="11" t="s">
        <v>20</v>
      </c>
      <c r="J16" s="11" t="s">
        <v>21</v>
      </c>
      <c r="K16" s="11" t="s">
        <v>22</v>
      </c>
      <c r="L16" s="11">
        <v>31344</v>
      </c>
      <c r="M16" s="11" t="s">
        <v>23</v>
      </c>
      <c r="N16" s="11" t="s">
        <v>68</v>
      </c>
      <c r="O16" s="11">
        <v>31344</v>
      </c>
      <c r="P16" s="11" t="s">
        <v>25</v>
      </c>
      <c r="Q16" s="11" t="s">
        <v>26</v>
      </c>
      <c r="R16" s="11">
        <v>1472</v>
      </c>
      <c r="S16" s="11">
        <v>13340</v>
      </c>
      <c r="T16" s="11">
        <v>580</v>
      </c>
      <c r="U16" s="11">
        <v>192</v>
      </c>
      <c r="V16" s="11">
        <v>22000032</v>
      </c>
      <c r="W16" s="11" t="s">
        <v>68</v>
      </c>
      <c r="X16" s="11" t="s">
        <v>63</v>
      </c>
      <c r="Y16" s="11">
        <v>1</v>
      </c>
      <c r="Z16" s="11">
        <v>14000</v>
      </c>
      <c r="AA16" s="11">
        <v>0</v>
      </c>
      <c r="AB16" s="11">
        <v>12600</v>
      </c>
      <c r="AC16" s="11">
        <v>10</v>
      </c>
      <c r="AD16" s="11">
        <v>1400</v>
      </c>
      <c r="AE16" s="11">
        <v>12600</v>
      </c>
      <c r="AF16" s="11" t="s">
        <v>28</v>
      </c>
      <c r="AG16" s="11" t="s">
        <v>29</v>
      </c>
      <c r="AH16" s="11"/>
      <c r="AI16" s="11" t="s">
        <v>26</v>
      </c>
    </row>
    <row r="17" spans="1:35" x14ac:dyDescent="0.3">
      <c r="A17" s="11" t="s">
        <v>15</v>
      </c>
      <c r="B17" s="11" t="s">
        <v>15</v>
      </c>
      <c r="C17" s="11" t="s">
        <v>16</v>
      </c>
      <c r="D17" s="11" t="s">
        <v>16</v>
      </c>
      <c r="E17" s="11">
        <v>280</v>
      </c>
      <c r="F17" s="11" t="s">
        <v>17</v>
      </c>
      <c r="G17" s="11" t="s">
        <v>69</v>
      </c>
      <c r="H17" s="11" t="s">
        <v>70</v>
      </c>
      <c r="I17" s="11" t="s">
        <v>71</v>
      </c>
      <c r="J17" s="11" t="s">
        <v>72</v>
      </c>
      <c r="K17" s="11" t="s">
        <v>22</v>
      </c>
      <c r="L17" s="11">
        <v>31866</v>
      </c>
      <c r="M17" s="11" t="s">
        <v>23</v>
      </c>
      <c r="N17" s="11" t="s">
        <v>73</v>
      </c>
      <c r="O17" s="11">
        <v>31866</v>
      </c>
      <c r="P17" s="11" t="s">
        <v>74</v>
      </c>
      <c r="Q17" s="11" t="s">
        <v>75</v>
      </c>
      <c r="R17" s="11">
        <v>1781</v>
      </c>
      <c r="S17" s="11">
        <v>15325</v>
      </c>
      <c r="T17" s="11">
        <v>80</v>
      </c>
      <c r="U17" s="11">
        <v>192</v>
      </c>
      <c r="V17" s="11">
        <v>22000032</v>
      </c>
      <c r="W17" s="11" t="s">
        <v>73</v>
      </c>
      <c r="X17" s="11" t="s">
        <v>63</v>
      </c>
      <c r="Y17" s="11">
        <v>1</v>
      </c>
      <c r="Z17" s="11">
        <v>14000</v>
      </c>
      <c r="AA17" s="11">
        <v>0</v>
      </c>
      <c r="AB17" s="11">
        <v>12600</v>
      </c>
      <c r="AC17" s="11">
        <v>10</v>
      </c>
      <c r="AD17" s="11">
        <v>1400</v>
      </c>
      <c r="AE17" s="11">
        <v>12600</v>
      </c>
      <c r="AF17" s="11" t="s">
        <v>28</v>
      </c>
      <c r="AG17" s="11" t="s">
        <v>29</v>
      </c>
      <c r="AH17" s="11"/>
      <c r="AI17" s="11" t="s">
        <v>75</v>
      </c>
    </row>
    <row r="18" spans="1:35" x14ac:dyDescent="0.3">
      <c r="A18" s="11" t="s">
        <v>15</v>
      </c>
      <c r="B18" s="11" t="s">
        <v>15</v>
      </c>
      <c r="C18" s="11" t="s">
        <v>16</v>
      </c>
      <c r="D18" s="11" t="s">
        <v>16</v>
      </c>
      <c r="E18" s="11">
        <v>280</v>
      </c>
      <c r="F18" s="11" t="s">
        <v>17</v>
      </c>
      <c r="G18" s="11" t="s">
        <v>76</v>
      </c>
      <c r="H18" s="11" t="s">
        <v>77</v>
      </c>
      <c r="I18" s="11" t="s">
        <v>78</v>
      </c>
      <c r="J18" s="11" t="s">
        <v>79</v>
      </c>
      <c r="K18" s="11" t="s">
        <v>27</v>
      </c>
      <c r="L18" s="11">
        <v>33213</v>
      </c>
      <c r="M18" s="11" t="s">
        <v>23</v>
      </c>
      <c r="N18" s="11" t="s">
        <v>80</v>
      </c>
      <c r="O18" s="11">
        <v>33213</v>
      </c>
      <c r="P18" s="11" t="s">
        <v>81</v>
      </c>
      <c r="Q18" s="11" t="s">
        <v>82</v>
      </c>
      <c r="R18" s="11">
        <v>1791</v>
      </c>
      <c r="S18" s="11">
        <v>15439</v>
      </c>
      <c r="T18" s="11" t="s">
        <v>62</v>
      </c>
      <c r="U18" s="11">
        <v>192</v>
      </c>
      <c r="V18" s="11">
        <v>22000032</v>
      </c>
      <c r="W18" s="11" t="s">
        <v>80</v>
      </c>
      <c r="X18" s="11" t="s">
        <v>63</v>
      </c>
      <c r="Y18" s="11">
        <v>1</v>
      </c>
      <c r="Z18" s="11">
        <v>12000</v>
      </c>
      <c r="AA18" s="11">
        <v>0</v>
      </c>
      <c r="AB18" s="11">
        <v>10800</v>
      </c>
      <c r="AC18" s="11">
        <v>10</v>
      </c>
      <c r="AD18" s="11">
        <v>1200</v>
      </c>
      <c r="AE18" s="11">
        <v>10800</v>
      </c>
      <c r="AF18" s="11" t="s">
        <v>28</v>
      </c>
      <c r="AG18" s="11" t="s">
        <v>29</v>
      </c>
      <c r="AH18" s="11"/>
      <c r="AI18" s="11" t="s">
        <v>82</v>
      </c>
    </row>
    <row r="19" spans="1:35" x14ac:dyDescent="0.3">
      <c r="A19" s="11" t="s">
        <v>15</v>
      </c>
      <c r="B19" s="11" t="s">
        <v>15</v>
      </c>
      <c r="C19" s="11" t="s">
        <v>16</v>
      </c>
      <c r="D19" s="11" t="s">
        <v>16</v>
      </c>
      <c r="E19" s="11">
        <v>280</v>
      </c>
      <c r="F19" s="11" t="s">
        <v>17</v>
      </c>
      <c r="G19" s="11" t="s">
        <v>76</v>
      </c>
      <c r="H19" s="11" t="s">
        <v>77</v>
      </c>
      <c r="I19" s="11" t="s">
        <v>78</v>
      </c>
      <c r="J19" s="11" t="s">
        <v>79</v>
      </c>
      <c r="K19" s="11" t="s">
        <v>27</v>
      </c>
      <c r="L19" s="11">
        <v>33347</v>
      </c>
      <c r="M19" s="11" t="s">
        <v>23</v>
      </c>
      <c r="N19" s="11" t="s">
        <v>80</v>
      </c>
      <c r="O19" s="11">
        <v>33347</v>
      </c>
      <c r="P19" s="11" t="s">
        <v>83</v>
      </c>
      <c r="Q19" s="11" t="s">
        <v>84</v>
      </c>
      <c r="R19" s="11">
        <v>0</v>
      </c>
      <c r="S19" s="11">
        <v>14034</v>
      </c>
      <c r="T19" s="11" t="s">
        <v>62</v>
      </c>
      <c r="U19" s="11">
        <v>192</v>
      </c>
      <c r="V19" s="11">
        <v>22000032</v>
      </c>
      <c r="W19" s="11" t="s">
        <v>80</v>
      </c>
      <c r="X19" s="11" t="s">
        <v>36</v>
      </c>
      <c r="Y19" s="11">
        <v>1</v>
      </c>
      <c r="Z19" s="11">
        <v>18435</v>
      </c>
      <c r="AA19" s="11">
        <v>0</v>
      </c>
      <c r="AB19" s="11">
        <v>16592</v>
      </c>
      <c r="AC19" s="11">
        <v>10</v>
      </c>
      <c r="AD19" s="11">
        <v>1843</v>
      </c>
      <c r="AE19" s="11">
        <v>16592</v>
      </c>
      <c r="AF19" s="11" t="s">
        <v>37</v>
      </c>
      <c r="AG19" s="11" t="s">
        <v>29</v>
      </c>
      <c r="AH19" s="11"/>
      <c r="AI19" s="11" t="s">
        <v>84</v>
      </c>
    </row>
    <row r="20" spans="1:35" x14ac:dyDescent="0.3">
      <c r="A20" s="11" t="s">
        <v>15</v>
      </c>
      <c r="B20" s="11" t="s">
        <v>15</v>
      </c>
      <c r="C20" s="11" t="s">
        <v>16</v>
      </c>
      <c r="D20" s="11" t="s">
        <v>16</v>
      </c>
      <c r="E20" s="11">
        <v>280</v>
      </c>
      <c r="F20" s="11" t="s">
        <v>17</v>
      </c>
      <c r="G20" s="11" t="s">
        <v>85</v>
      </c>
      <c r="H20" s="11" t="s">
        <v>86</v>
      </c>
      <c r="I20" s="11" t="s">
        <v>87</v>
      </c>
      <c r="J20" s="11" t="s">
        <v>88</v>
      </c>
      <c r="K20" s="11" t="s">
        <v>58</v>
      </c>
      <c r="L20" s="11">
        <v>33961</v>
      </c>
      <c r="M20" s="11" t="s">
        <v>23</v>
      </c>
      <c r="N20" s="11" t="s">
        <v>89</v>
      </c>
      <c r="O20" s="11">
        <v>33961</v>
      </c>
      <c r="P20" s="11" t="s">
        <v>90</v>
      </c>
      <c r="Q20" s="11" t="s">
        <v>91</v>
      </c>
      <c r="R20" s="11">
        <v>1746</v>
      </c>
      <c r="S20" s="11">
        <v>14232</v>
      </c>
      <c r="T20" s="11">
        <v>320</v>
      </c>
      <c r="U20" s="11">
        <v>192</v>
      </c>
      <c r="V20" s="11">
        <v>22000032</v>
      </c>
      <c r="W20" s="11" t="s">
        <v>89</v>
      </c>
      <c r="X20" s="11" t="s">
        <v>63</v>
      </c>
      <c r="Y20" s="11">
        <v>1</v>
      </c>
      <c r="Z20" s="11">
        <v>14000</v>
      </c>
      <c r="AA20" s="11">
        <v>0</v>
      </c>
      <c r="AB20" s="11">
        <v>12600</v>
      </c>
      <c r="AC20" s="11">
        <v>10</v>
      </c>
      <c r="AD20" s="11">
        <v>1400</v>
      </c>
      <c r="AE20" s="11">
        <v>12600</v>
      </c>
      <c r="AF20" s="11" t="s">
        <v>28</v>
      </c>
      <c r="AG20" s="11" t="s">
        <v>29</v>
      </c>
      <c r="AH20" s="11"/>
      <c r="AI20" s="11" t="s">
        <v>91</v>
      </c>
    </row>
    <row r="21" spans="1:35" x14ac:dyDescent="0.3">
      <c r="A21" s="11" t="s">
        <v>15</v>
      </c>
      <c r="B21" s="11" t="s">
        <v>15</v>
      </c>
      <c r="C21" s="11" t="s">
        <v>16</v>
      </c>
      <c r="D21" s="11" t="s">
        <v>16</v>
      </c>
      <c r="E21" s="11">
        <v>280</v>
      </c>
      <c r="F21" s="11" t="s">
        <v>17</v>
      </c>
      <c r="G21" s="11" t="s">
        <v>85</v>
      </c>
      <c r="H21" s="11" t="s">
        <v>86</v>
      </c>
      <c r="I21" s="11" t="s">
        <v>87</v>
      </c>
      <c r="J21" s="11" t="s">
        <v>88</v>
      </c>
      <c r="K21" s="11" t="s">
        <v>58</v>
      </c>
      <c r="L21" s="11">
        <v>33974</v>
      </c>
      <c r="M21" s="11" t="s">
        <v>23</v>
      </c>
      <c r="N21" s="11" t="s">
        <v>89</v>
      </c>
      <c r="O21" s="11">
        <v>33974</v>
      </c>
      <c r="P21" s="11" t="s">
        <v>90</v>
      </c>
      <c r="Q21" s="11" t="s">
        <v>91</v>
      </c>
      <c r="R21" s="11">
        <v>1746</v>
      </c>
      <c r="S21" s="11">
        <v>14232</v>
      </c>
      <c r="T21" s="11">
        <v>320</v>
      </c>
      <c r="U21" s="11">
        <v>192</v>
      </c>
      <c r="V21" s="11">
        <v>22000032</v>
      </c>
      <c r="W21" s="11" t="s">
        <v>89</v>
      </c>
      <c r="X21" s="11" t="s">
        <v>92</v>
      </c>
      <c r="Y21" s="11">
        <v>1</v>
      </c>
      <c r="Z21" s="11">
        <v>2500</v>
      </c>
      <c r="AA21" s="11">
        <v>0</v>
      </c>
      <c r="AB21" s="11">
        <v>2250</v>
      </c>
      <c r="AC21" s="11">
        <v>10</v>
      </c>
      <c r="AD21" s="11">
        <v>250</v>
      </c>
      <c r="AE21" s="11">
        <v>2250</v>
      </c>
      <c r="AF21" s="11" t="s">
        <v>31</v>
      </c>
      <c r="AG21" s="11" t="s">
        <v>29</v>
      </c>
      <c r="AH21" s="11"/>
      <c r="AI21" s="11" t="s">
        <v>91</v>
      </c>
    </row>
    <row r="22" spans="1:35" x14ac:dyDescent="0.3">
      <c r="A22" s="11" t="s">
        <v>15</v>
      </c>
      <c r="B22" s="11" t="s">
        <v>15</v>
      </c>
      <c r="C22" s="11" t="s">
        <v>16</v>
      </c>
      <c r="D22" s="11" t="s">
        <v>16</v>
      </c>
      <c r="E22" s="11">
        <v>280</v>
      </c>
      <c r="F22" s="11" t="s">
        <v>17</v>
      </c>
      <c r="G22" s="11" t="s">
        <v>85</v>
      </c>
      <c r="H22" s="11" t="s">
        <v>86</v>
      </c>
      <c r="I22" s="11" t="s">
        <v>87</v>
      </c>
      <c r="J22" s="11" t="s">
        <v>88</v>
      </c>
      <c r="K22" s="11" t="s">
        <v>58</v>
      </c>
      <c r="L22" s="11">
        <v>33975</v>
      </c>
      <c r="M22" s="11" t="s">
        <v>23</v>
      </c>
      <c r="N22" s="11" t="s">
        <v>89</v>
      </c>
      <c r="O22" s="11">
        <v>33975</v>
      </c>
      <c r="P22" s="11" t="s">
        <v>90</v>
      </c>
      <c r="Q22" s="11" t="s">
        <v>91</v>
      </c>
      <c r="R22" s="11">
        <v>1746</v>
      </c>
      <c r="S22" s="11">
        <v>14232</v>
      </c>
      <c r="T22" s="11">
        <v>320</v>
      </c>
      <c r="U22" s="11">
        <v>192</v>
      </c>
      <c r="V22" s="11">
        <v>22000032</v>
      </c>
      <c r="W22" s="11" t="s">
        <v>89</v>
      </c>
      <c r="X22" s="11" t="s">
        <v>30</v>
      </c>
      <c r="Y22" s="11">
        <v>1</v>
      </c>
      <c r="Z22" s="11">
        <v>8400</v>
      </c>
      <c r="AA22" s="11">
        <v>0</v>
      </c>
      <c r="AB22" s="11">
        <v>7560</v>
      </c>
      <c r="AC22" s="11">
        <v>10</v>
      </c>
      <c r="AD22" s="11">
        <v>840</v>
      </c>
      <c r="AE22" s="11">
        <v>7560</v>
      </c>
      <c r="AF22" s="11" t="s">
        <v>31</v>
      </c>
      <c r="AG22" s="11" t="s">
        <v>29</v>
      </c>
      <c r="AH22" s="11"/>
      <c r="AI22" s="11" t="s">
        <v>91</v>
      </c>
    </row>
    <row r="23" spans="1:35" x14ac:dyDescent="0.3">
      <c r="A23" s="11" t="s">
        <v>15</v>
      </c>
      <c r="B23" s="11" t="s">
        <v>15</v>
      </c>
      <c r="C23" s="11" t="s">
        <v>16</v>
      </c>
      <c r="D23" s="11" t="s">
        <v>16</v>
      </c>
      <c r="E23" s="11">
        <v>280</v>
      </c>
      <c r="F23" s="11" t="s">
        <v>17</v>
      </c>
      <c r="G23" s="11" t="s">
        <v>85</v>
      </c>
      <c r="H23" s="11" t="s">
        <v>86</v>
      </c>
      <c r="I23" s="11" t="s">
        <v>87</v>
      </c>
      <c r="J23" s="11" t="s">
        <v>88</v>
      </c>
      <c r="K23" s="11" t="s">
        <v>58</v>
      </c>
      <c r="L23" s="11">
        <v>33976</v>
      </c>
      <c r="M23" s="11" t="s">
        <v>23</v>
      </c>
      <c r="N23" s="11" t="s">
        <v>89</v>
      </c>
      <c r="O23" s="11">
        <v>33976</v>
      </c>
      <c r="P23" s="11" t="s">
        <v>90</v>
      </c>
      <c r="Q23" s="11" t="s">
        <v>91</v>
      </c>
      <c r="R23" s="11">
        <v>1746</v>
      </c>
      <c r="S23" s="11">
        <v>14232</v>
      </c>
      <c r="T23" s="11">
        <v>320</v>
      </c>
      <c r="U23" s="11">
        <v>192</v>
      </c>
      <c r="V23" s="11">
        <v>22000032</v>
      </c>
      <c r="W23" s="11" t="s">
        <v>89</v>
      </c>
      <c r="X23" s="11" t="s">
        <v>32</v>
      </c>
      <c r="Y23" s="11">
        <v>1</v>
      </c>
      <c r="Z23" s="11">
        <v>7000</v>
      </c>
      <c r="AA23" s="11">
        <v>0</v>
      </c>
      <c r="AB23" s="11">
        <v>6300</v>
      </c>
      <c r="AC23" s="11">
        <v>10</v>
      </c>
      <c r="AD23" s="11">
        <v>700</v>
      </c>
      <c r="AE23" s="11">
        <v>6300</v>
      </c>
      <c r="AF23" s="11" t="s">
        <v>31</v>
      </c>
      <c r="AG23" s="11" t="s">
        <v>29</v>
      </c>
      <c r="AH23" s="11"/>
      <c r="AI23" s="11" t="s">
        <v>91</v>
      </c>
    </row>
    <row r="24" spans="1:35" x14ac:dyDescent="0.3">
      <c r="A24" s="11" t="s">
        <v>15</v>
      </c>
      <c r="B24" s="11" t="s">
        <v>15</v>
      </c>
      <c r="C24" s="11" t="s">
        <v>16</v>
      </c>
      <c r="D24" s="11" t="s">
        <v>16</v>
      </c>
      <c r="E24" s="11">
        <v>280</v>
      </c>
      <c r="F24" s="11" t="s">
        <v>17</v>
      </c>
      <c r="G24" s="11" t="s">
        <v>85</v>
      </c>
      <c r="H24" s="11" t="s">
        <v>86</v>
      </c>
      <c r="I24" s="11" t="s">
        <v>87</v>
      </c>
      <c r="J24" s="11" t="s">
        <v>88</v>
      </c>
      <c r="K24" s="11" t="s">
        <v>58</v>
      </c>
      <c r="L24" s="11">
        <v>33977</v>
      </c>
      <c r="M24" s="11" t="s">
        <v>23</v>
      </c>
      <c r="N24" s="11" t="s">
        <v>89</v>
      </c>
      <c r="O24" s="11">
        <v>33977</v>
      </c>
      <c r="P24" s="11" t="s">
        <v>90</v>
      </c>
      <c r="Q24" s="11" t="s">
        <v>91</v>
      </c>
      <c r="R24" s="11">
        <v>1746</v>
      </c>
      <c r="S24" s="11">
        <v>14232</v>
      </c>
      <c r="T24" s="11">
        <v>320</v>
      </c>
      <c r="U24" s="11">
        <v>192</v>
      </c>
      <c r="V24" s="11">
        <v>22000032</v>
      </c>
      <c r="W24" s="11" t="s">
        <v>89</v>
      </c>
      <c r="X24" s="11" t="s">
        <v>93</v>
      </c>
      <c r="Y24" s="11">
        <v>1</v>
      </c>
      <c r="Z24" s="11">
        <v>2800</v>
      </c>
      <c r="AA24" s="11">
        <v>0</v>
      </c>
      <c r="AB24" s="11">
        <v>2520</v>
      </c>
      <c r="AC24" s="11">
        <v>10</v>
      </c>
      <c r="AD24" s="11">
        <v>280</v>
      </c>
      <c r="AE24" s="11">
        <v>2520</v>
      </c>
      <c r="AF24" s="11" t="s">
        <v>31</v>
      </c>
      <c r="AG24" s="11" t="s">
        <v>29</v>
      </c>
      <c r="AH24" s="11"/>
      <c r="AI24" s="11" t="s">
        <v>91</v>
      </c>
    </row>
    <row r="25" spans="1:35" x14ac:dyDescent="0.3">
      <c r="A25" s="11" t="s">
        <v>15</v>
      </c>
      <c r="B25" s="11" t="s">
        <v>15</v>
      </c>
      <c r="C25" s="11" t="s">
        <v>16</v>
      </c>
      <c r="D25" s="11" t="s">
        <v>16</v>
      </c>
      <c r="E25" s="11">
        <v>280</v>
      </c>
      <c r="F25" s="11" t="s">
        <v>17</v>
      </c>
      <c r="G25" s="11" t="s">
        <v>85</v>
      </c>
      <c r="H25" s="11" t="s">
        <v>86</v>
      </c>
      <c r="I25" s="11" t="s">
        <v>87</v>
      </c>
      <c r="J25" s="11" t="s">
        <v>88</v>
      </c>
      <c r="K25" s="11" t="s">
        <v>58</v>
      </c>
      <c r="L25" s="11">
        <v>34002</v>
      </c>
      <c r="M25" s="11" t="s">
        <v>23</v>
      </c>
      <c r="N25" s="11" t="s">
        <v>89</v>
      </c>
      <c r="O25" s="11">
        <v>34002</v>
      </c>
      <c r="P25" s="11" t="s">
        <v>90</v>
      </c>
      <c r="Q25" s="11" t="s">
        <v>91</v>
      </c>
      <c r="R25" s="11">
        <v>1746</v>
      </c>
      <c r="S25" s="11">
        <v>14249</v>
      </c>
      <c r="T25" s="11">
        <v>320</v>
      </c>
      <c r="U25" s="11">
        <v>192</v>
      </c>
      <c r="V25" s="11">
        <v>22000032</v>
      </c>
      <c r="W25" s="11" t="s">
        <v>89</v>
      </c>
      <c r="X25" s="11" t="s">
        <v>27</v>
      </c>
      <c r="Y25" s="11">
        <v>1</v>
      </c>
      <c r="Z25" s="11">
        <v>12000</v>
      </c>
      <c r="AA25" s="11">
        <v>0</v>
      </c>
      <c r="AB25" s="11">
        <v>10800</v>
      </c>
      <c r="AC25" s="11">
        <v>10</v>
      </c>
      <c r="AD25" s="11">
        <v>1200</v>
      </c>
      <c r="AE25" s="11">
        <v>10800</v>
      </c>
      <c r="AF25" s="11" t="s">
        <v>28</v>
      </c>
      <c r="AG25" s="11" t="s">
        <v>29</v>
      </c>
      <c r="AH25" s="11"/>
      <c r="AI25" s="11" t="s">
        <v>91</v>
      </c>
    </row>
    <row r="26" spans="1:35" x14ac:dyDescent="0.3">
      <c r="A26" s="11" t="s">
        <v>15</v>
      </c>
      <c r="B26" s="11" t="s">
        <v>15</v>
      </c>
      <c r="C26" s="11" t="s">
        <v>16</v>
      </c>
      <c r="D26" s="11" t="s">
        <v>16</v>
      </c>
      <c r="E26" s="11">
        <v>280</v>
      </c>
      <c r="F26" s="11" t="s">
        <v>17</v>
      </c>
      <c r="G26" s="11" t="s">
        <v>85</v>
      </c>
      <c r="H26" s="11" t="s">
        <v>86</v>
      </c>
      <c r="I26" s="11" t="s">
        <v>87</v>
      </c>
      <c r="J26" s="11" t="s">
        <v>88</v>
      </c>
      <c r="K26" s="11" t="s">
        <v>58</v>
      </c>
      <c r="L26" s="11">
        <v>34024</v>
      </c>
      <c r="M26" s="11" t="s">
        <v>23</v>
      </c>
      <c r="N26" s="11" t="s">
        <v>89</v>
      </c>
      <c r="O26" s="11">
        <v>34024</v>
      </c>
      <c r="P26" s="11" t="s">
        <v>94</v>
      </c>
      <c r="Q26" s="11" t="s">
        <v>95</v>
      </c>
      <c r="R26" s="11">
        <v>0</v>
      </c>
      <c r="S26" s="11">
        <v>14261</v>
      </c>
      <c r="T26" s="11">
        <v>320</v>
      </c>
      <c r="U26" s="11">
        <v>192</v>
      </c>
      <c r="V26" s="11">
        <v>22000032</v>
      </c>
      <c r="W26" s="11" t="s">
        <v>89</v>
      </c>
      <c r="X26" s="11" t="s">
        <v>36</v>
      </c>
      <c r="Y26" s="11">
        <v>1</v>
      </c>
      <c r="Z26" s="11">
        <v>7330</v>
      </c>
      <c r="AA26" s="11">
        <v>0</v>
      </c>
      <c r="AB26" s="11">
        <v>6597</v>
      </c>
      <c r="AC26" s="11">
        <v>10</v>
      </c>
      <c r="AD26" s="11">
        <v>733</v>
      </c>
      <c r="AE26" s="11">
        <v>6597</v>
      </c>
      <c r="AF26" s="11" t="s">
        <v>37</v>
      </c>
      <c r="AG26" s="11" t="s">
        <v>29</v>
      </c>
      <c r="AH26" s="11"/>
      <c r="AI26" s="11" t="s">
        <v>95</v>
      </c>
    </row>
    <row r="27" spans="1:35" x14ac:dyDescent="0.3">
      <c r="A27" s="11" t="s">
        <v>15</v>
      </c>
      <c r="B27" s="11" t="s">
        <v>15</v>
      </c>
      <c r="C27" s="11" t="s">
        <v>16</v>
      </c>
      <c r="D27" s="11" t="s">
        <v>16</v>
      </c>
      <c r="E27" s="11">
        <v>280</v>
      </c>
      <c r="F27" s="11" t="s">
        <v>17</v>
      </c>
      <c r="G27" s="11" t="s">
        <v>85</v>
      </c>
      <c r="H27" s="11" t="s">
        <v>86</v>
      </c>
      <c r="I27" s="11" t="s">
        <v>87</v>
      </c>
      <c r="J27" s="11" t="s">
        <v>88</v>
      </c>
      <c r="K27" s="11" t="s">
        <v>58</v>
      </c>
      <c r="L27" s="11">
        <v>34036</v>
      </c>
      <c r="M27" s="11" t="s">
        <v>23</v>
      </c>
      <c r="N27" s="11" t="s">
        <v>89</v>
      </c>
      <c r="O27" s="11">
        <v>34036</v>
      </c>
      <c r="P27" s="11" t="s">
        <v>96</v>
      </c>
      <c r="Q27" s="11" t="s">
        <v>97</v>
      </c>
      <c r="R27" s="11">
        <v>0</v>
      </c>
      <c r="S27" s="11">
        <v>14269</v>
      </c>
      <c r="T27" s="11">
        <v>320</v>
      </c>
      <c r="U27" s="11">
        <v>192</v>
      </c>
      <c r="V27" s="11">
        <v>22000032</v>
      </c>
      <c r="W27" s="11" t="s">
        <v>89</v>
      </c>
      <c r="X27" s="11" t="s">
        <v>36</v>
      </c>
      <c r="Y27" s="11">
        <v>1</v>
      </c>
      <c r="Z27" s="11">
        <v>15505</v>
      </c>
      <c r="AA27" s="11">
        <v>0</v>
      </c>
      <c r="AB27" s="11">
        <v>13954</v>
      </c>
      <c r="AC27" s="11">
        <v>10</v>
      </c>
      <c r="AD27" s="11">
        <v>1551</v>
      </c>
      <c r="AE27" s="11">
        <v>13954</v>
      </c>
      <c r="AF27" s="11" t="s">
        <v>37</v>
      </c>
      <c r="AG27" s="11" t="s">
        <v>29</v>
      </c>
      <c r="AH27" s="11"/>
      <c r="AI27" s="11" t="s">
        <v>97</v>
      </c>
    </row>
    <row r="28" spans="1:35" x14ac:dyDescent="0.3">
      <c r="L28" s="3" t="s">
        <v>118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5">
        <f>SUM(Z2:Z27)</f>
        <v>305315</v>
      </c>
      <c r="AA28" s="4">
        <f>SUM(AA2:AA27)</f>
        <v>0</v>
      </c>
      <c r="AB28" s="5">
        <f>SUM(AB2:AB27)</f>
        <v>274783</v>
      </c>
      <c r="AC28" s="4">
        <f>SUM(AC2:AC27)</f>
        <v>260</v>
      </c>
      <c r="AD28" s="5">
        <f>SUM(AD2:AD27)</f>
        <v>30532</v>
      </c>
      <c r="AE28" s="6">
        <f>SUM(AE2:AE27)</f>
        <v>274783</v>
      </c>
    </row>
    <row r="29" spans="1:35" ht="15" thickBot="1" x14ac:dyDescent="0.35">
      <c r="L29" s="7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9"/>
      <c r="AA29" s="8"/>
      <c r="AB29" s="9"/>
      <c r="AC29" s="8"/>
      <c r="AD29" s="9"/>
      <c r="AE29" s="10"/>
    </row>
  </sheetData>
  <sheetProtection formatCells="0" formatColumns="0" formatRows="0" insertColumns="0" insertRows="0" insertHyperlinks="0" deleteColumns="0" deleteRows="0" sort="0" autoFilter="0" pivotTables="0"/>
  <mergeCells count="7">
    <mergeCell ref="AE28:AE29"/>
    <mergeCell ref="L28:Y29"/>
    <mergeCell ref="Z28:Z29"/>
    <mergeCell ref="AA28:AA29"/>
    <mergeCell ref="AB28:AB29"/>
    <mergeCell ref="AC28:AC29"/>
    <mergeCell ref="AD28:AD2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E508099FD1A44DBB9F4D7FC84063B9" ma:contentTypeVersion="12" ma:contentTypeDescription="Crée un document." ma:contentTypeScope="" ma:versionID="10063911feb8a965672529f6abf684c7">
  <xsd:schema xmlns:xsd="http://www.w3.org/2001/XMLSchema" xmlns:xs="http://www.w3.org/2001/XMLSchema" xmlns:p="http://schemas.microsoft.com/office/2006/metadata/properties" xmlns:ns3="380c0dd5-e81b-4c73-bf79-76d95df6463f" xmlns:ns4="3c52d486-434b-42e7-a76d-9dcae1547f3c" targetNamespace="http://schemas.microsoft.com/office/2006/metadata/properties" ma:root="true" ma:fieldsID="85f6e866295c30899e9cef2a0f17cee6" ns3:_="" ns4:_="">
    <xsd:import namespace="380c0dd5-e81b-4c73-bf79-76d95df6463f"/>
    <xsd:import namespace="3c52d486-434b-42e7-a76d-9dcae1547f3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0c0dd5-e81b-4c73-bf79-76d95df646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52d486-434b-42e7-a76d-9dcae1547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EC5A58-1CCA-4603-898C-5F19E38000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0c0dd5-e81b-4c73-bf79-76d95df6463f"/>
    <ds:schemaRef ds:uri="3c52d486-434b-42e7-a76d-9dcae1547f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DD6D37-7B14-4B7E-8729-703F3D88AF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DAEC8B-0B31-489D-B44C-234E260788FB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380c0dd5-e81b-4c73-bf79-76d95df6463f"/>
    <ds:schemaRef ds:uri="3c52d486-434b-42e7-a76d-9dcae1547f3c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ETATS PERSONNALISES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INTER-SANTE</dc:creator>
  <cp:keywords/>
  <dc:description/>
  <cp:lastModifiedBy>user</cp:lastModifiedBy>
  <dcterms:created xsi:type="dcterms:W3CDTF">2022-03-05T13:28:13Z</dcterms:created>
  <dcterms:modified xsi:type="dcterms:W3CDTF">2022-03-05T13:29:51Z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0x01010040E508099FD1A44DBB9F4D7FC84063B9</vt:lpwstr>
  </property>
</Properties>
</file>